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Лист1!$A$1:$G$88</definedName>
  </definedNames>
  <calcPr calcId="124519"/>
</workbook>
</file>

<file path=xl/calcChain.xml><?xml version="1.0" encoding="utf-8"?>
<calcChain xmlns="http://schemas.openxmlformats.org/spreadsheetml/2006/main">
  <c r="G46" i="1"/>
  <c r="G45"/>
  <c r="G44"/>
  <c r="G20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65"/>
  <c r="G66"/>
  <c r="G77"/>
  <c r="G76"/>
  <c r="G88"/>
  <c r="G51"/>
  <c r="G19"/>
  <c r="G87"/>
  <c r="G86"/>
  <c r="G85"/>
  <c r="G84"/>
  <c r="G83"/>
  <c r="G82"/>
  <c r="G81"/>
  <c r="G80"/>
  <c r="G18"/>
  <c r="G17"/>
  <c r="G79"/>
  <c r="G78"/>
  <c r="G16"/>
  <c r="G75"/>
  <c r="G74"/>
  <c r="G73"/>
  <c r="G72"/>
  <c r="G21"/>
  <c r="G71"/>
  <c r="G13"/>
  <c r="G14"/>
  <c r="G12" s="1"/>
  <c r="G15"/>
  <c r="G70"/>
  <c r="G69"/>
  <c r="G68"/>
  <c r="G67"/>
  <c r="G64"/>
  <c r="G63"/>
  <c r="G62"/>
  <c r="G61"/>
  <c r="G60"/>
  <c r="G59"/>
  <c r="G58"/>
  <c r="G57"/>
  <c r="G50"/>
  <c r="G49"/>
  <c r="G48"/>
  <c r="G47"/>
  <c r="G56"/>
  <c r="G55"/>
  <c r="G54"/>
  <c r="G53"/>
  <c r="G52"/>
</calcChain>
</file>

<file path=xl/sharedStrings.xml><?xml version="1.0" encoding="utf-8"?>
<sst xmlns="http://schemas.openxmlformats.org/spreadsheetml/2006/main" count="445" uniqueCount="173">
  <si>
    <t>Наименование показателя</t>
  </si>
  <si>
    <t>Код по бюджетной классификации</t>
  </si>
  <si>
    <t>Кассовое исполнение, тыс. рублей</t>
  </si>
  <si>
    <t>ДОХОДЫ
районного бюджета за 2022 год по кодам классификации доходов бюджетов</t>
  </si>
  <si>
    <t>администратора поступлений</t>
  </si>
  <si>
    <t>доходов районого бюджета</t>
  </si>
  <si>
    <t>10102010</t>
  </si>
  <si>
    <t>01</t>
  </si>
  <si>
    <t>110</t>
  </si>
  <si>
    <t>10102020</t>
  </si>
  <si>
    <t>0000</t>
  </si>
  <si>
    <t>10102030</t>
  </si>
  <si>
    <t>10102040</t>
  </si>
  <si>
    <t>10102080</t>
  </si>
  <si>
    <t>10302230</t>
  </si>
  <si>
    <t>10302240</t>
  </si>
  <si>
    <t>10302250</t>
  </si>
  <si>
    <t>10302260</t>
  </si>
  <si>
    <t>10501010</t>
  </si>
  <si>
    <t>10501020</t>
  </si>
  <si>
    <t>10501050</t>
  </si>
  <si>
    <t>02</t>
  </si>
  <si>
    <t>10502010</t>
  </si>
  <si>
    <t>10502020</t>
  </si>
  <si>
    <t>10503010</t>
  </si>
  <si>
    <t>10504020</t>
  </si>
  <si>
    <t>10803010</t>
  </si>
  <si>
    <t>120</t>
  </si>
  <si>
    <t>11105013</t>
  </si>
  <si>
    <t>05</t>
  </si>
  <si>
    <t>11105035</t>
  </si>
  <si>
    <t>11109045</t>
  </si>
  <si>
    <t>11109080</t>
  </si>
  <si>
    <t>11201010</t>
  </si>
  <si>
    <t>11201040</t>
  </si>
  <si>
    <t>130</t>
  </si>
  <si>
    <t>11301995</t>
  </si>
  <si>
    <t>11302065</t>
  </si>
  <si>
    <t>11302995</t>
  </si>
  <si>
    <t>410</t>
  </si>
  <si>
    <t>11402053</t>
  </si>
  <si>
    <t>430</t>
  </si>
  <si>
    <t>11406013</t>
  </si>
  <si>
    <t>11406025</t>
  </si>
  <si>
    <t>11406313</t>
  </si>
  <si>
    <t>140</t>
  </si>
  <si>
    <t>11601053</t>
  </si>
  <si>
    <t>11601063</t>
  </si>
  <si>
    <t>11601073</t>
  </si>
  <si>
    <t>11601083</t>
  </si>
  <si>
    <t>11601093</t>
  </si>
  <si>
    <t>11601133</t>
  </si>
  <si>
    <t>11601143</t>
  </si>
  <si>
    <t>11601153</t>
  </si>
  <si>
    <t>11601170</t>
  </si>
  <si>
    <t>11601193</t>
  </si>
  <si>
    <t>11601203</t>
  </si>
  <si>
    <t>11610032</t>
  </si>
  <si>
    <t>11610061</t>
  </si>
  <si>
    <t>11610123</t>
  </si>
  <si>
    <t>11610129</t>
  </si>
  <si>
    <t>180</t>
  </si>
  <si>
    <t>11705050</t>
  </si>
  <si>
    <t>150</t>
  </si>
  <si>
    <t>11715030</t>
  </si>
  <si>
    <t>20215001</t>
  </si>
  <si>
    <t>20215002</t>
  </si>
  <si>
    <t>20216549</t>
  </si>
  <si>
    <t>20219999</t>
  </si>
  <si>
    <t>20220216</t>
  </si>
  <si>
    <t>20225065</t>
  </si>
  <si>
    <t>20225179</t>
  </si>
  <si>
    <t>20225243</t>
  </si>
  <si>
    <t>20225304</t>
  </si>
  <si>
    <t>20225497</t>
  </si>
  <si>
    <t>20225576</t>
  </si>
  <si>
    <t>20227112</t>
  </si>
  <si>
    <t>20229999</t>
  </si>
  <si>
    <t>20230024</t>
  </si>
  <si>
    <t>20235118</t>
  </si>
  <si>
    <t>20235120</t>
  </si>
  <si>
    <t>20235176</t>
  </si>
  <si>
    <t>20235303</t>
  </si>
  <si>
    <t>20240014</t>
  </si>
  <si>
    <t>20405099</t>
  </si>
  <si>
    <t>20705020</t>
  </si>
  <si>
    <t>21860010</t>
  </si>
  <si>
    <t>21960010</t>
  </si>
  <si>
    <t>182</t>
  </si>
  <si>
    <t>303</t>
  </si>
  <si>
    <t>048</t>
  </si>
  <si>
    <t>074</t>
  </si>
  <si>
    <t>092</t>
  </si>
  <si>
    <t>808</t>
  </si>
  <si>
    <t>188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</si>
  <si>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</si>
  <si>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</si>
  <si>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</si>
  <si>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</si>
  <si>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</si>
  <si>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</si>
  <si>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</si>
  <si>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</si>
  <si>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</si>
  <si>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</si>
  <si>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</si>
  <si>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</si>
  <si>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</si>
  <si>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</si>
  <si>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муниципальных районов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</si>
  <si>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</si>
  <si>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</si>
  <si>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</si>
  <si>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</si>
  <si>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</si>
  <si>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Плата за выбросы загрязняющих веществ в атмосферный воздух стационарными объектами</t>
  </si>
  <si>
    <t>Плата за размещение отходов производства и потребления</t>
  </si>
  <si>
    <t>Прочие доходы от оказания платных услуг (работ) получателями средств бюджетов муниципальных районов</t>
  </si>
  <si>
    <t>Доходы, поступающие в порядке возмещения расходов, понесенных в связи с эксплуатацией имущества муниципальных районов</t>
  </si>
  <si>
    <t>Прочие доходы от компенсации затрат бюджетов муниципальных районов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</si>
  <si>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</si>
  <si>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</si>
  <si>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</si>
  <si>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</si>
  <si>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</si>
  <si>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</si>
  <si>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</si>
  <si>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</si>
  <si>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</si>
  <si>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</si>
  <si>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</si>
  <si>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</si>
  <si>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</si>
  <si>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</si>
  <si>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</si>
  <si>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(штрафы, налагаемые мировыми судьями)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</si>
  <si>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</si>
  <si>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</si>
  <si>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</si>
  <si>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</si>
  <si>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Прочие неналоговые доходы бюджетов муниципальных районов</t>
  </si>
  <si>
    <t>Инициативные платежи, зачисляемые в бюджеты муниципальных районов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</si>
  <si>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</si>
  <si>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Дотации бюджетам муниципальных районов на поддержку мер по обеспечению сбалансированности бюджетов</t>
  </si>
  <si>
    <t>Дотации (гранты) бюджетам муниципальных районов за достижение показателей деятельности органов местного самоуправления</t>
  </si>
  <si>
    <t>Прочие дотации бюджетам муниципальных районов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</si>
  <si>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</si>
  <si>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реализацию государственных программ субъектов Российской Федерации в области использования и охраны водных объектов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</si>
  <si>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</si>
  <si>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</si>
  <si>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</si>
  <si>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</si>
  <si>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муниципальных районов на обеспечение комплексного развития сельских территорий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</si>
  <si>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</si>
  <si>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Прочие субсидии бюджетам муниципальных районов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</si>
  <si>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</si>
  <si>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</si>
  <si>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</si>
  <si>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</si>
  <si>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</si>
  <si>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</si>
  <si>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от негосударственных организаций в бюджеты муниципальных районов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</si>
  <si>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</si>
  <si>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</si>
  <si>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</si>
  <si>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</si>
  <si>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ДОХОДЫ, ВСЕГО</t>
  </si>
  <si>
    <t>Приложение № 1</t>
  </si>
  <si>
    <t>районного бюджета Алтайского края</t>
  </si>
  <si>
    <t>за 2022 год, утвержденному районным</t>
  </si>
  <si>
    <t xml:space="preserve">Советом депутатов  </t>
  </si>
  <si>
    <t>к отчету об исполнении Родинского</t>
  </si>
  <si>
    <t>от 12.05.2023  № 15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</si>
</sst>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_ ;[Red]\-#,##0.0\ 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.5"/>
      <color theme="1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4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0" fontId="0" fillId="0" borderId="0" xfId="0" applyAlignment="1"/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1" xfId="0" applyNumberFormat="1" applyFont="1" applyFill="1" applyBorder="1" applyAlignment="1" applyProtection="1">
      <alignment horizontal="right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1" xfId="0" applyFont="1" applyBorder="1"/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Font="1"/>
    <xf numFmtId="165" fontId="5" fillId="0" borderId="1" xfId="0" applyNumberFormat="1" applyFont="1" applyBorder="1"/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 wrapText="1" indent="20"/>
    </xf>
    <xf numFmtId="0" fontId="5" fillId="0" borderId="0" xfId="0" applyFont="1" applyAlignment="1">
      <alignment horizontal="left" vertical="top" wrapText="1" indent="20"/>
    </xf>
    <xf numFmtId="0" fontId="0" fillId="0" borderId="0" xfId="0" applyAlignme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88"/>
  <sheetViews>
    <sheetView tabSelected="1" view="pageBreakPreview" zoomScaleSheetLayoutView="100" workbookViewId="0">
      <selection activeCell="F6" sqref="F6:G6"/>
    </sheetView>
  </sheetViews>
  <sheetFormatPr defaultRowHeight="15.75"/>
  <cols>
    <col min="1" max="2" width="11.28515625" style="14" customWidth="1"/>
    <col min="3" max="3" width="4.28515625" style="14" customWidth="1"/>
    <col min="4" max="4" width="6.5703125" style="14" customWidth="1"/>
    <col min="5" max="5" width="6" style="14" customWidth="1"/>
    <col min="6" max="6" width="60.7109375" style="14" customWidth="1"/>
    <col min="7" max="7" width="16.28515625" style="14" customWidth="1"/>
    <col min="12" max="13" width="9.140625" customWidth="1"/>
  </cols>
  <sheetData>
    <row r="1" spans="1:12" ht="18.75" customHeight="1">
      <c r="F1" s="28" t="s">
        <v>167</v>
      </c>
      <c r="G1" s="28"/>
    </row>
    <row r="2" spans="1:12" ht="21" customHeight="1">
      <c r="F2" s="28" t="s">
        <v>171</v>
      </c>
      <c r="G2" s="28"/>
    </row>
    <row r="3" spans="1:12" ht="18" customHeight="1">
      <c r="F3" s="28" t="s">
        <v>168</v>
      </c>
      <c r="G3" s="28"/>
    </row>
    <row r="4" spans="1:12" ht="17.25" customHeight="1">
      <c r="F4" s="27" t="s">
        <v>169</v>
      </c>
      <c r="G4" s="27"/>
    </row>
    <row r="5" spans="1:12" ht="17.25" customHeight="1">
      <c r="F5" s="27" t="s">
        <v>170</v>
      </c>
      <c r="G5" s="27"/>
    </row>
    <row r="6" spans="1:12" ht="17.25" customHeight="1">
      <c r="F6" s="27" t="s">
        <v>172</v>
      </c>
      <c r="G6" s="27"/>
    </row>
    <row r="7" spans="1:12" ht="17.25" customHeight="1">
      <c r="F7" s="26"/>
      <c r="G7" s="26"/>
    </row>
    <row r="8" spans="1:12" ht="39.75" customHeight="1">
      <c r="A8" s="30" t="s">
        <v>3</v>
      </c>
      <c r="B8" s="31"/>
      <c r="C8" s="31"/>
      <c r="D8" s="31"/>
      <c r="E8" s="31"/>
      <c r="F8" s="31"/>
      <c r="G8" s="31"/>
    </row>
    <row r="9" spans="1:12">
      <c r="A9" s="15"/>
      <c r="B9" s="15"/>
      <c r="C9" s="15"/>
      <c r="D9" s="15"/>
      <c r="E9" s="15"/>
      <c r="F9" s="15"/>
      <c r="G9" s="15"/>
    </row>
    <row r="10" spans="1:12" ht="46.5" customHeight="1">
      <c r="A10" s="32" t="s">
        <v>1</v>
      </c>
      <c r="B10" s="32"/>
      <c r="C10" s="32"/>
      <c r="D10" s="32"/>
      <c r="E10" s="32"/>
      <c r="F10" s="32" t="s">
        <v>0</v>
      </c>
      <c r="G10" s="32" t="s">
        <v>2</v>
      </c>
      <c r="L10" s="29"/>
    </row>
    <row r="11" spans="1:12" ht="75" customHeight="1">
      <c r="A11" s="16" t="s">
        <v>4</v>
      </c>
      <c r="B11" s="32" t="s">
        <v>5</v>
      </c>
      <c r="C11" s="32"/>
      <c r="D11" s="32"/>
      <c r="E11" s="32"/>
      <c r="F11" s="33"/>
      <c r="G11" s="33"/>
      <c r="L11" s="29"/>
    </row>
    <row r="12" spans="1:12" ht="21.75" customHeight="1">
      <c r="A12" s="16"/>
      <c r="B12" s="16"/>
      <c r="C12" s="16"/>
      <c r="D12" s="16"/>
      <c r="E12" s="16"/>
      <c r="F12" s="22" t="s">
        <v>166</v>
      </c>
      <c r="G12" s="25">
        <f>SUM(G13:G88)</f>
        <v>811448.57836999977</v>
      </c>
      <c r="L12" s="12"/>
    </row>
    <row r="13" spans="1:12" s="24" customFormat="1" ht="33" customHeight="1">
      <c r="A13" s="23" t="s">
        <v>90</v>
      </c>
      <c r="B13" s="13" t="s">
        <v>33</v>
      </c>
      <c r="C13" s="13" t="s">
        <v>7</v>
      </c>
      <c r="D13" s="13" t="s">
        <v>10</v>
      </c>
      <c r="E13" s="13" t="s">
        <v>27</v>
      </c>
      <c r="F13" s="19" t="s">
        <v>115</v>
      </c>
      <c r="G13" s="21">
        <f>84754.48/1000</f>
        <v>84.754480000000001</v>
      </c>
    </row>
    <row r="14" spans="1:12" s="24" customFormat="1" ht="18.75" customHeight="1">
      <c r="A14" s="23" t="s">
        <v>90</v>
      </c>
      <c r="B14" s="13" t="s">
        <v>34</v>
      </c>
      <c r="C14" s="13" t="s">
        <v>7</v>
      </c>
      <c r="D14" s="13" t="s">
        <v>10</v>
      </c>
      <c r="E14" s="13" t="s">
        <v>27</v>
      </c>
      <c r="F14" s="19" t="s">
        <v>116</v>
      </c>
      <c r="G14" s="21">
        <f>17583.88/1000</f>
        <v>17.583880000000001</v>
      </c>
    </row>
    <row r="15" spans="1:12" ht="31.5">
      <c r="A15" s="13" t="s">
        <v>91</v>
      </c>
      <c r="B15" s="13" t="s">
        <v>36</v>
      </c>
      <c r="C15" s="13" t="s">
        <v>29</v>
      </c>
      <c r="D15" s="13" t="s">
        <v>10</v>
      </c>
      <c r="E15" s="13" t="s">
        <v>35</v>
      </c>
      <c r="F15" s="19" t="s">
        <v>117</v>
      </c>
      <c r="G15" s="21">
        <f>3000319.35/1000</f>
        <v>3000.3193500000002</v>
      </c>
    </row>
    <row r="16" spans="1:12" ht="94.5">
      <c r="A16" s="13" t="s">
        <v>91</v>
      </c>
      <c r="B16" s="13" t="s">
        <v>46</v>
      </c>
      <c r="C16" s="13" t="s">
        <v>7</v>
      </c>
      <c r="D16" s="23" t="s">
        <v>10</v>
      </c>
      <c r="E16" s="13" t="s">
        <v>45</v>
      </c>
      <c r="F16" s="19" t="s">
        <v>124</v>
      </c>
      <c r="G16" s="21">
        <f>5871.17/1000</f>
        <v>5.8711700000000002</v>
      </c>
    </row>
    <row r="17" spans="1:7" ht="110.25">
      <c r="A17" s="13" t="s">
        <v>91</v>
      </c>
      <c r="B17" s="13" t="s">
        <v>47</v>
      </c>
      <c r="C17" s="13" t="s">
        <v>7</v>
      </c>
      <c r="D17" s="23" t="s">
        <v>10</v>
      </c>
      <c r="E17" s="13" t="s">
        <v>45</v>
      </c>
      <c r="F17" s="19" t="s">
        <v>125</v>
      </c>
      <c r="G17" s="21">
        <f>2000/1000</f>
        <v>2</v>
      </c>
    </row>
    <row r="18" spans="1:7" ht="94.5">
      <c r="A18" s="13" t="s">
        <v>91</v>
      </c>
      <c r="B18" s="13" t="s">
        <v>48</v>
      </c>
      <c r="C18" s="13" t="s">
        <v>7</v>
      </c>
      <c r="D18" s="23" t="s">
        <v>10</v>
      </c>
      <c r="E18" s="13" t="s">
        <v>45</v>
      </c>
      <c r="F18" s="19" t="s">
        <v>126</v>
      </c>
      <c r="G18" s="21">
        <f>187.52/1000</f>
        <v>0.18752000000000002</v>
      </c>
    </row>
    <row r="19" spans="1:7" ht="99" customHeight="1">
      <c r="A19" s="13" t="s">
        <v>91</v>
      </c>
      <c r="B19" s="13" t="s">
        <v>56</v>
      </c>
      <c r="C19" s="13" t="s">
        <v>7</v>
      </c>
      <c r="D19" s="13" t="s">
        <v>10</v>
      </c>
      <c r="E19" s="13" t="s">
        <v>45</v>
      </c>
      <c r="F19" s="19" t="s">
        <v>134</v>
      </c>
      <c r="G19" s="21">
        <f>4395.07/1000</f>
        <v>4.3950699999999996</v>
      </c>
    </row>
    <row r="20" spans="1:7" ht="47.25">
      <c r="A20" s="13" t="s">
        <v>91</v>
      </c>
      <c r="B20" s="13" t="s">
        <v>85</v>
      </c>
      <c r="C20" s="13" t="s">
        <v>29</v>
      </c>
      <c r="D20" s="13" t="s">
        <v>10</v>
      </c>
      <c r="E20" s="13" t="s">
        <v>63</v>
      </c>
      <c r="F20" s="19" t="s">
        <v>162</v>
      </c>
      <c r="G20" s="21">
        <f>171308.45/1000</f>
        <v>171.30845000000002</v>
      </c>
    </row>
    <row r="21" spans="1:7" ht="31.5">
      <c r="A21" s="13" t="s">
        <v>92</v>
      </c>
      <c r="B21" s="13" t="s">
        <v>38</v>
      </c>
      <c r="C21" s="13" t="s">
        <v>29</v>
      </c>
      <c r="D21" s="13" t="s">
        <v>10</v>
      </c>
      <c r="E21" s="13" t="s">
        <v>35</v>
      </c>
      <c r="F21" s="19" t="s">
        <v>119</v>
      </c>
      <c r="G21" s="21">
        <f>1015825.59/1000</f>
        <v>1015.8255899999999</v>
      </c>
    </row>
    <row r="22" spans="1:7" ht="31.5">
      <c r="A22" s="13" t="s">
        <v>92</v>
      </c>
      <c r="B22" s="13" t="s">
        <v>62</v>
      </c>
      <c r="C22" s="13" t="s">
        <v>29</v>
      </c>
      <c r="D22" s="13" t="s">
        <v>10</v>
      </c>
      <c r="E22" s="13" t="s">
        <v>61</v>
      </c>
      <c r="F22" s="19" t="s">
        <v>140</v>
      </c>
      <c r="G22" s="21">
        <f>72615.1/1000</f>
        <v>72.615100000000012</v>
      </c>
    </row>
    <row r="23" spans="1:7" s="24" customFormat="1" ht="31.5">
      <c r="A23" s="13" t="s">
        <v>92</v>
      </c>
      <c r="B23" s="13" t="s">
        <v>64</v>
      </c>
      <c r="C23" s="13" t="s">
        <v>29</v>
      </c>
      <c r="D23" s="13" t="s">
        <v>10</v>
      </c>
      <c r="E23" s="13" t="s">
        <v>63</v>
      </c>
      <c r="F23" s="19" t="s">
        <v>141</v>
      </c>
      <c r="G23" s="21">
        <f>2232600/1000</f>
        <v>2232.6</v>
      </c>
    </row>
    <row r="24" spans="1:7" ht="47.25">
      <c r="A24" s="13" t="s">
        <v>92</v>
      </c>
      <c r="B24" s="13" t="s">
        <v>65</v>
      </c>
      <c r="C24" s="13" t="s">
        <v>29</v>
      </c>
      <c r="D24" s="13" t="s">
        <v>10</v>
      </c>
      <c r="E24" s="13" t="s">
        <v>63</v>
      </c>
      <c r="F24" s="19" t="s">
        <v>142</v>
      </c>
      <c r="G24" s="21">
        <f>18175509/1000</f>
        <v>18175.508999999998</v>
      </c>
    </row>
    <row r="25" spans="1:7" ht="47.25">
      <c r="A25" s="13" t="s">
        <v>92</v>
      </c>
      <c r="B25" s="13" t="s">
        <v>66</v>
      </c>
      <c r="C25" s="13" t="s">
        <v>29</v>
      </c>
      <c r="D25" s="13" t="s">
        <v>10</v>
      </c>
      <c r="E25" s="13" t="s">
        <v>63</v>
      </c>
      <c r="F25" s="19" t="s">
        <v>143</v>
      </c>
      <c r="G25" s="21">
        <f>36061000/1000</f>
        <v>36061</v>
      </c>
    </row>
    <row r="26" spans="1:7" ht="47.25">
      <c r="A26" s="13" t="s">
        <v>92</v>
      </c>
      <c r="B26" s="13" t="s">
        <v>67</v>
      </c>
      <c r="C26" s="13" t="s">
        <v>29</v>
      </c>
      <c r="D26" s="13" t="s">
        <v>10</v>
      </c>
      <c r="E26" s="13" t="s">
        <v>63</v>
      </c>
      <c r="F26" s="19" t="s">
        <v>144</v>
      </c>
      <c r="G26" s="21">
        <f>5000000/1000</f>
        <v>5000</v>
      </c>
    </row>
    <row r="27" spans="1:7">
      <c r="A27" s="13" t="s">
        <v>92</v>
      </c>
      <c r="B27" s="13" t="s">
        <v>68</v>
      </c>
      <c r="C27" s="13" t="s">
        <v>29</v>
      </c>
      <c r="D27" s="13" t="s">
        <v>10</v>
      </c>
      <c r="E27" s="13" t="s">
        <v>63</v>
      </c>
      <c r="F27" s="19" t="s">
        <v>145</v>
      </c>
      <c r="G27" s="21">
        <f>14302500/1000</f>
        <v>14302.5</v>
      </c>
    </row>
    <row r="28" spans="1:7" ht="94.5">
      <c r="A28" s="13" t="s">
        <v>92</v>
      </c>
      <c r="B28" s="13" t="s">
        <v>69</v>
      </c>
      <c r="C28" s="13" t="s">
        <v>29</v>
      </c>
      <c r="D28" s="13" t="s">
        <v>10</v>
      </c>
      <c r="E28" s="13" t="s">
        <v>63</v>
      </c>
      <c r="F28" s="19" t="s">
        <v>146</v>
      </c>
      <c r="G28" s="21">
        <f>4886000/1000</f>
        <v>4886</v>
      </c>
    </row>
    <row r="29" spans="1:7" ht="63">
      <c r="A29" s="13" t="s">
        <v>92</v>
      </c>
      <c r="B29" s="13" t="s">
        <v>70</v>
      </c>
      <c r="C29" s="13" t="s">
        <v>29</v>
      </c>
      <c r="D29" s="13" t="s">
        <v>10</v>
      </c>
      <c r="E29" s="13" t="s">
        <v>63</v>
      </c>
      <c r="F29" s="19" t="s">
        <v>147</v>
      </c>
      <c r="G29" s="21">
        <f>2467500/1000</f>
        <v>2467.5</v>
      </c>
    </row>
    <row r="30" spans="1:7" ht="78.75">
      <c r="A30" s="13" t="s">
        <v>92</v>
      </c>
      <c r="B30" s="13" t="s">
        <v>71</v>
      </c>
      <c r="C30" s="13" t="s">
        <v>29</v>
      </c>
      <c r="D30" s="13" t="s">
        <v>10</v>
      </c>
      <c r="E30" s="13" t="s">
        <v>63</v>
      </c>
      <c r="F30" s="19" t="s">
        <v>148</v>
      </c>
      <c r="G30" s="21">
        <f>71700/1000</f>
        <v>71.7</v>
      </c>
    </row>
    <row r="31" spans="1:7" ht="47.25">
      <c r="A31" s="13" t="s">
        <v>92</v>
      </c>
      <c r="B31" s="13" t="s">
        <v>72</v>
      </c>
      <c r="C31" s="13" t="s">
        <v>29</v>
      </c>
      <c r="D31" s="13" t="s">
        <v>10</v>
      </c>
      <c r="E31" s="13" t="s">
        <v>63</v>
      </c>
      <c r="F31" s="19" t="s">
        <v>149</v>
      </c>
      <c r="G31" s="21">
        <f>108456200/1000</f>
        <v>108456.2</v>
      </c>
    </row>
    <row r="32" spans="1:7" ht="78.75">
      <c r="A32" s="13" t="s">
        <v>92</v>
      </c>
      <c r="B32" s="13" t="s">
        <v>73</v>
      </c>
      <c r="C32" s="13" t="s">
        <v>29</v>
      </c>
      <c r="D32" s="13" t="s">
        <v>10</v>
      </c>
      <c r="E32" s="13" t="s">
        <v>63</v>
      </c>
      <c r="F32" s="19" t="s">
        <v>150</v>
      </c>
      <c r="G32" s="21">
        <f>7619400/1000</f>
        <v>7619.4</v>
      </c>
    </row>
    <row r="33" spans="1:12" ht="47.25">
      <c r="A33" s="13" t="s">
        <v>92</v>
      </c>
      <c r="B33" s="13" t="s">
        <v>74</v>
      </c>
      <c r="C33" s="13" t="s">
        <v>29</v>
      </c>
      <c r="D33" s="13" t="s">
        <v>10</v>
      </c>
      <c r="E33" s="13" t="s">
        <v>63</v>
      </c>
      <c r="F33" s="19" t="s">
        <v>151</v>
      </c>
      <c r="G33" s="21">
        <f>768000/1000</f>
        <v>768</v>
      </c>
    </row>
    <row r="34" spans="1:12" ht="31.5">
      <c r="A34" s="13" t="s">
        <v>92</v>
      </c>
      <c r="B34" s="13" t="s">
        <v>75</v>
      </c>
      <c r="C34" s="13" t="s">
        <v>29</v>
      </c>
      <c r="D34" s="13" t="s">
        <v>10</v>
      </c>
      <c r="E34" s="13" t="s">
        <v>63</v>
      </c>
      <c r="F34" s="19" t="s">
        <v>152</v>
      </c>
      <c r="G34" s="21">
        <f>5411280.06/1000</f>
        <v>5411.2800599999991</v>
      </c>
    </row>
    <row r="35" spans="1:12" ht="47.25">
      <c r="A35" s="13" t="s">
        <v>92</v>
      </c>
      <c r="B35" s="13" t="s">
        <v>76</v>
      </c>
      <c r="C35" s="13" t="s">
        <v>29</v>
      </c>
      <c r="D35" s="13" t="s">
        <v>10</v>
      </c>
      <c r="E35" s="13" t="s">
        <v>63</v>
      </c>
      <c r="F35" s="19" t="s">
        <v>153</v>
      </c>
      <c r="G35" s="21">
        <f>116344798.7/1000</f>
        <v>116344.7987</v>
      </c>
    </row>
    <row r="36" spans="1:12">
      <c r="A36" s="13" t="s">
        <v>92</v>
      </c>
      <c r="B36" s="13" t="s">
        <v>77</v>
      </c>
      <c r="C36" s="13" t="s">
        <v>29</v>
      </c>
      <c r="D36" s="13" t="s">
        <v>10</v>
      </c>
      <c r="E36" s="13" t="s">
        <v>63</v>
      </c>
      <c r="F36" s="19" t="s">
        <v>154</v>
      </c>
      <c r="G36" s="21">
        <f>100472992.94/1000</f>
        <v>100472.99294</v>
      </c>
    </row>
    <row r="37" spans="1:12" ht="47.25">
      <c r="A37" s="13" t="s">
        <v>92</v>
      </c>
      <c r="B37" s="13" t="s">
        <v>78</v>
      </c>
      <c r="C37" s="13" t="s">
        <v>29</v>
      </c>
      <c r="D37" s="13" t="s">
        <v>10</v>
      </c>
      <c r="E37" s="13" t="s">
        <v>63</v>
      </c>
      <c r="F37" s="19" t="s">
        <v>155</v>
      </c>
      <c r="G37" s="21">
        <f>214516893.57/1000</f>
        <v>214516.89356999999</v>
      </c>
    </row>
    <row r="38" spans="1:12" ht="63">
      <c r="A38" s="13" t="s">
        <v>92</v>
      </c>
      <c r="B38" s="13" t="s">
        <v>79</v>
      </c>
      <c r="C38" s="13" t="s">
        <v>29</v>
      </c>
      <c r="D38" s="13" t="s">
        <v>10</v>
      </c>
      <c r="E38" s="13" t="s">
        <v>63</v>
      </c>
      <c r="F38" s="19" t="s">
        <v>156</v>
      </c>
      <c r="G38" s="21">
        <f>1881500/1000</f>
        <v>1881.5</v>
      </c>
    </row>
    <row r="39" spans="1:12" ht="63">
      <c r="A39" s="13" t="s">
        <v>92</v>
      </c>
      <c r="B39" s="13" t="s">
        <v>80</v>
      </c>
      <c r="C39" s="13" t="s">
        <v>29</v>
      </c>
      <c r="D39" s="13" t="s">
        <v>10</v>
      </c>
      <c r="E39" s="13" t="s">
        <v>63</v>
      </c>
      <c r="F39" s="19" t="s">
        <v>157</v>
      </c>
      <c r="G39" s="21">
        <f>55000/1000</f>
        <v>55</v>
      </c>
    </row>
    <row r="40" spans="1:12" ht="94.5">
      <c r="A40" s="13" t="s">
        <v>92</v>
      </c>
      <c r="B40" s="13" t="s">
        <v>81</v>
      </c>
      <c r="C40" s="13" t="s">
        <v>29</v>
      </c>
      <c r="D40" s="13" t="s">
        <v>10</v>
      </c>
      <c r="E40" s="13" t="s">
        <v>63</v>
      </c>
      <c r="F40" s="19" t="s">
        <v>158</v>
      </c>
      <c r="G40" s="21">
        <f>2200/1000</f>
        <v>2.2000000000000002</v>
      </c>
    </row>
    <row r="41" spans="1:12" ht="63">
      <c r="A41" s="13" t="s">
        <v>92</v>
      </c>
      <c r="B41" s="13" t="s">
        <v>82</v>
      </c>
      <c r="C41" s="13" t="s">
        <v>29</v>
      </c>
      <c r="D41" s="13" t="s">
        <v>10</v>
      </c>
      <c r="E41" s="13" t="s">
        <v>63</v>
      </c>
      <c r="F41" s="19" t="s">
        <v>159</v>
      </c>
      <c r="G41" s="21">
        <f>14831000/1000</f>
        <v>14831</v>
      </c>
    </row>
    <row r="42" spans="1:12" ht="78.75">
      <c r="A42" s="13" t="s">
        <v>92</v>
      </c>
      <c r="B42" s="13" t="s">
        <v>83</v>
      </c>
      <c r="C42" s="13" t="s">
        <v>29</v>
      </c>
      <c r="D42" s="13" t="s">
        <v>10</v>
      </c>
      <c r="E42" s="13" t="s">
        <v>63</v>
      </c>
      <c r="F42" s="19" t="s">
        <v>160</v>
      </c>
      <c r="G42" s="21">
        <f>8266818.12/1000</f>
        <v>8266.8181199999999</v>
      </c>
    </row>
    <row r="43" spans="1:12" ht="31.5">
      <c r="A43" s="13" t="s">
        <v>92</v>
      </c>
      <c r="B43" s="13" t="s">
        <v>84</v>
      </c>
      <c r="C43" s="13" t="s">
        <v>29</v>
      </c>
      <c r="D43" s="13" t="s">
        <v>10</v>
      </c>
      <c r="E43" s="13" t="s">
        <v>63</v>
      </c>
      <c r="F43" s="19" t="s">
        <v>161</v>
      </c>
      <c r="G43" s="21">
        <f>796000/1000</f>
        <v>796</v>
      </c>
    </row>
    <row r="44" spans="1:12" ht="47.25">
      <c r="A44" s="13" t="s">
        <v>92</v>
      </c>
      <c r="B44" s="13" t="s">
        <v>85</v>
      </c>
      <c r="C44" s="13" t="s">
        <v>29</v>
      </c>
      <c r="D44" s="13" t="s">
        <v>10</v>
      </c>
      <c r="E44" s="13" t="s">
        <v>63</v>
      </c>
      <c r="F44" s="19" t="s">
        <v>162</v>
      </c>
      <c r="G44" s="21">
        <f>13000/1000</f>
        <v>13</v>
      </c>
    </row>
    <row r="45" spans="1:12" ht="63">
      <c r="A45" s="13" t="s">
        <v>92</v>
      </c>
      <c r="B45" s="13" t="s">
        <v>86</v>
      </c>
      <c r="C45" s="13" t="s">
        <v>29</v>
      </c>
      <c r="D45" s="13" t="s">
        <v>10</v>
      </c>
      <c r="E45" s="13" t="s">
        <v>63</v>
      </c>
      <c r="F45" s="19" t="s">
        <v>163</v>
      </c>
      <c r="G45" s="21">
        <f>183466.87/1000</f>
        <v>183.46687</v>
      </c>
    </row>
    <row r="46" spans="1:12" ht="63">
      <c r="A46" s="13" t="s">
        <v>92</v>
      </c>
      <c r="B46" s="13" t="s">
        <v>87</v>
      </c>
      <c r="C46" s="13" t="s">
        <v>29</v>
      </c>
      <c r="D46" s="13" t="s">
        <v>10</v>
      </c>
      <c r="E46" s="13" t="s">
        <v>63</v>
      </c>
      <c r="F46" s="19" t="s">
        <v>164</v>
      </c>
      <c r="G46" s="21">
        <f>-179016.87/1000</f>
        <v>-179.01686999999998</v>
      </c>
    </row>
    <row r="47" spans="1:12" ht="83.25" customHeight="1">
      <c r="A47" s="13">
        <v>100</v>
      </c>
      <c r="B47" s="13" t="s">
        <v>14</v>
      </c>
      <c r="C47" s="13" t="s">
        <v>7</v>
      </c>
      <c r="D47" s="13" t="s">
        <v>10</v>
      </c>
      <c r="E47" s="13" t="s">
        <v>8</v>
      </c>
      <c r="F47" s="19" t="s">
        <v>99</v>
      </c>
      <c r="G47" s="21">
        <f>4702044.03/1000</f>
        <v>4702.04403</v>
      </c>
      <c r="L47" s="12"/>
    </row>
    <row r="48" spans="1:12" ht="102.75" customHeight="1">
      <c r="A48" s="13">
        <v>100</v>
      </c>
      <c r="B48" s="13" t="s">
        <v>15</v>
      </c>
      <c r="C48" s="13" t="s">
        <v>7</v>
      </c>
      <c r="D48" s="13" t="s">
        <v>10</v>
      </c>
      <c r="E48" s="13" t="s">
        <v>8</v>
      </c>
      <c r="F48" s="19" t="s">
        <v>100</v>
      </c>
      <c r="G48" s="21">
        <f>25398.34/1000</f>
        <v>25.398340000000001</v>
      </c>
      <c r="L48" s="12"/>
    </row>
    <row r="49" spans="1:14" ht="81.75" customHeight="1">
      <c r="A49" s="13">
        <v>100</v>
      </c>
      <c r="B49" s="13" t="s">
        <v>16</v>
      </c>
      <c r="C49" s="13" t="s">
        <v>7</v>
      </c>
      <c r="D49" s="13" t="s">
        <v>10</v>
      </c>
      <c r="E49" s="13" t="s">
        <v>8</v>
      </c>
      <c r="F49" s="19" t="s">
        <v>101</v>
      </c>
      <c r="G49" s="21">
        <f>5191587.65/1000</f>
        <v>5191.5876500000004</v>
      </c>
      <c r="L49" s="12"/>
    </row>
    <row r="50" spans="1:14" ht="80.25" customHeight="1">
      <c r="A50" s="13">
        <v>100</v>
      </c>
      <c r="B50" s="13" t="s">
        <v>17</v>
      </c>
      <c r="C50" s="13" t="s">
        <v>7</v>
      </c>
      <c r="D50" s="13" t="s">
        <v>10</v>
      </c>
      <c r="E50" s="13" t="s">
        <v>8</v>
      </c>
      <c r="F50" s="19" t="s">
        <v>102</v>
      </c>
      <c r="G50" s="21">
        <f>-539460.88/1000</f>
        <v>-539.46087999999997</v>
      </c>
      <c r="L50" s="12"/>
    </row>
    <row r="51" spans="1:14" ht="94.5">
      <c r="A51" s="13" t="s">
        <v>27</v>
      </c>
      <c r="B51" s="13" t="s">
        <v>56</v>
      </c>
      <c r="C51" s="13" t="s">
        <v>7</v>
      </c>
      <c r="D51" s="13" t="s">
        <v>10</v>
      </c>
      <c r="E51" s="13" t="s">
        <v>45</v>
      </c>
      <c r="F51" s="19" t="s">
        <v>134</v>
      </c>
      <c r="G51" s="21">
        <f>10000/1000</f>
        <v>10</v>
      </c>
    </row>
    <row r="52" spans="1:14" ht="87.75" customHeight="1">
      <c r="A52" s="17">
        <v>182</v>
      </c>
      <c r="B52" s="17" t="s">
        <v>6</v>
      </c>
      <c r="C52" s="17" t="s">
        <v>7</v>
      </c>
      <c r="D52" s="17" t="s">
        <v>10</v>
      </c>
      <c r="E52" s="17" t="s">
        <v>8</v>
      </c>
      <c r="F52" s="18" t="s">
        <v>165</v>
      </c>
      <c r="G52" s="20">
        <f>69062368.86/1000</f>
        <v>69062.368860000002</v>
      </c>
      <c r="L52" s="12"/>
    </row>
    <row r="53" spans="1:14" ht="130.5" customHeight="1">
      <c r="A53" s="13">
        <v>182</v>
      </c>
      <c r="B53" s="13" t="s">
        <v>9</v>
      </c>
      <c r="C53" s="13" t="s">
        <v>7</v>
      </c>
      <c r="D53" s="13" t="s">
        <v>10</v>
      </c>
      <c r="E53" s="13" t="s">
        <v>8</v>
      </c>
      <c r="F53" s="19" t="s">
        <v>95</v>
      </c>
      <c r="G53" s="21">
        <f>744442.17/1000</f>
        <v>744.44217000000003</v>
      </c>
      <c r="H53" s="6"/>
    </row>
    <row r="54" spans="1:14" ht="47.25">
      <c r="A54" s="13">
        <v>182</v>
      </c>
      <c r="B54" s="13" t="s">
        <v>11</v>
      </c>
      <c r="C54" s="13" t="s">
        <v>7</v>
      </c>
      <c r="D54" s="13" t="s">
        <v>10</v>
      </c>
      <c r="E54" s="13" t="s">
        <v>8</v>
      </c>
      <c r="F54" s="19" t="s">
        <v>96</v>
      </c>
      <c r="G54" s="21">
        <f>1148139.91/1000</f>
        <v>1148.1399099999999</v>
      </c>
      <c r="H54" s="6"/>
    </row>
    <row r="55" spans="1:14" ht="94.5">
      <c r="A55" s="13">
        <v>182</v>
      </c>
      <c r="B55" s="13" t="s">
        <v>12</v>
      </c>
      <c r="C55" s="13" t="s">
        <v>7</v>
      </c>
      <c r="D55" s="13" t="s">
        <v>10</v>
      </c>
      <c r="E55" s="13" t="s">
        <v>8</v>
      </c>
      <c r="F55" s="19" t="s">
        <v>97</v>
      </c>
      <c r="G55" s="21">
        <f>136274/1000</f>
        <v>136.274</v>
      </c>
      <c r="H55" s="6"/>
    </row>
    <row r="56" spans="1:14" ht="110.25" customHeight="1">
      <c r="A56" s="13">
        <v>182</v>
      </c>
      <c r="B56" s="13" t="s">
        <v>13</v>
      </c>
      <c r="C56" s="13" t="s">
        <v>7</v>
      </c>
      <c r="D56" s="13" t="s">
        <v>10</v>
      </c>
      <c r="E56" s="13" t="s">
        <v>8</v>
      </c>
      <c r="F56" s="19" t="s">
        <v>98</v>
      </c>
      <c r="G56" s="21">
        <f>898445/1000</f>
        <v>898.44500000000005</v>
      </c>
      <c r="H56" s="6"/>
    </row>
    <row r="57" spans="1:14" ht="31.5">
      <c r="A57" s="13">
        <v>182</v>
      </c>
      <c r="B57" s="13" t="s">
        <v>18</v>
      </c>
      <c r="C57" s="13" t="s">
        <v>7</v>
      </c>
      <c r="D57" s="13" t="s">
        <v>10</v>
      </c>
      <c r="E57" s="13" t="s">
        <v>8</v>
      </c>
      <c r="F57" s="19" t="s">
        <v>103</v>
      </c>
      <c r="G57" s="21">
        <f>4061459.12/1000</f>
        <v>4061.45912</v>
      </c>
      <c r="H57" s="6"/>
      <c r="J57" s="7"/>
      <c r="K57" s="8"/>
      <c r="L57" s="9"/>
      <c r="M57" s="9"/>
      <c r="N57" s="6"/>
    </row>
    <row r="58" spans="1:14" ht="47.25">
      <c r="A58" s="13">
        <v>182</v>
      </c>
      <c r="B58" s="13" t="s">
        <v>19</v>
      </c>
      <c r="C58" s="13" t="s">
        <v>7</v>
      </c>
      <c r="D58" s="13" t="s">
        <v>10</v>
      </c>
      <c r="E58" s="13" t="s">
        <v>8</v>
      </c>
      <c r="F58" s="19" t="s">
        <v>104</v>
      </c>
      <c r="G58" s="21">
        <f>3278606.21/1000</f>
        <v>3278.6062099999999</v>
      </c>
      <c r="H58" s="6"/>
      <c r="J58" s="11"/>
      <c r="K58" s="10"/>
      <c r="L58" s="11"/>
      <c r="M58" s="11"/>
      <c r="N58" s="6"/>
    </row>
    <row r="59" spans="1:14" ht="47.25">
      <c r="A59" s="13">
        <v>182</v>
      </c>
      <c r="B59" s="13" t="s">
        <v>20</v>
      </c>
      <c r="C59" s="13" t="s">
        <v>7</v>
      </c>
      <c r="D59" s="13" t="s">
        <v>10</v>
      </c>
      <c r="E59" s="13" t="s">
        <v>8</v>
      </c>
      <c r="F59" s="19" t="s">
        <v>105</v>
      </c>
      <c r="G59" s="21">
        <f>-1011.73/1000</f>
        <v>-1.01173</v>
      </c>
      <c r="H59" s="6"/>
      <c r="J59" s="11"/>
      <c r="K59" s="10"/>
      <c r="L59" s="11"/>
      <c r="M59" s="11"/>
      <c r="N59" s="6"/>
    </row>
    <row r="60" spans="1:14" ht="31.5">
      <c r="A60" s="13">
        <v>182</v>
      </c>
      <c r="B60" s="13" t="s">
        <v>22</v>
      </c>
      <c r="C60" s="13" t="s">
        <v>21</v>
      </c>
      <c r="D60" s="13" t="s">
        <v>10</v>
      </c>
      <c r="E60" s="13" t="s">
        <v>8</v>
      </c>
      <c r="F60" s="19" t="s">
        <v>106</v>
      </c>
      <c r="G60" s="21">
        <f>-3087.69/1000</f>
        <v>-3.0876900000000003</v>
      </c>
      <c r="J60" s="6"/>
      <c r="K60" s="6"/>
      <c r="L60" s="6"/>
      <c r="M60" s="6"/>
      <c r="N60" s="6"/>
    </row>
    <row r="61" spans="1:14" ht="47.25">
      <c r="A61" s="13">
        <v>182</v>
      </c>
      <c r="B61" s="13" t="s">
        <v>23</v>
      </c>
      <c r="C61" s="13" t="s">
        <v>21</v>
      </c>
      <c r="D61" s="13" t="s">
        <v>10</v>
      </c>
      <c r="E61" s="13" t="s">
        <v>8</v>
      </c>
      <c r="F61" s="19" t="s">
        <v>107</v>
      </c>
      <c r="G61" s="21">
        <f>-94.64/1000</f>
        <v>-9.4640000000000002E-2</v>
      </c>
      <c r="J61" s="6"/>
      <c r="K61" s="6"/>
      <c r="L61" s="6"/>
      <c r="M61" s="6"/>
      <c r="N61" s="6"/>
    </row>
    <row r="62" spans="1:14">
      <c r="A62" s="13">
        <v>182</v>
      </c>
      <c r="B62" s="13" t="s">
        <v>24</v>
      </c>
      <c r="C62" s="13" t="s">
        <v>7</v>
      </c>
      <c r="D62" s="13" t="s">
        <v>10</v>
      </c>
      <c r="E62" s="13" t="s">
        <v>8</v>
      </c>
      <c r="F62" s="19" t="s">
        <v>108</v>
      </c>
      <c r="G62" s="21">
        <f>20984533.5/1000</f>
        <v>20984.533500000001</v>
      </c>
      <c r="J62" s="6"/>
      <c r="K62" s="6"/>
      <c r="L62" s="6"/>
      <c r="M62" s="6"/>
      <c r="N62" s="6"/>
    </row>
    <row r="63" spans="1:14" ht="47.25">
      <c r="A63" s="13">
        <v>182</v>
      </c>
      <c r="B63" s="13" t="s">
        <v>25</v>
      </c>
      <c r="C63" s="13" t="s">
        <v>21</v>
      </c>
      <c r="D63" s="13" t="s">
        <v>10</v>
      </c>
      <c r="E63" s="13" t="s">
        <v>8</v>
      </c>
      <c r="F63" s="19" t="s">
        <v>109</v>
      </c>
      <c r="G63" s="21">
        <f>3781135.14/1000</f>
        <v>3781.1351400000003</v>
      </c>
    </row>
    <row r="64" spans="1:14" ht="47.25">
      <c r="A64" s="13">
        <v>182</v>
      </c>
      <c r="B64" s="13" t="s">
        <v>26</v>
      </c>
      <c r="C64" s="13" t="s">
        <v>7</v>
      </c>
      <c r="D64" s="13" t="s">
        <v>10</v>
      </c>
      <c r="E64" s="13" t="s">
        <v>8</v>
      </c>
      <c r="F64" s="19" t="s">
        <v>110</v>
      </c>
      <c r="G64" s="21">
        <f>2009039.39/1000</f>
        <v>2009.0393899999999</v>
      </c>
    </row>
    <row r="65" spans="1:7" ht="84" customHeight="1">
      <c r="A65" s="13" t="s">
        <v>88</v>
      </c>
      <c r="B65" s="13" t="s">
        <v>60</v>
      </c>
      <c r="C65" s="13" t="s">
        <v>7</v>
      </c>
      <c r="D65" s="13" t="s">
        <v>10</v>
      </c>
      <c r="E65" s="13" t="s">
        <v>45</v>
      </c>
      <c r="F65" s="19" t="s">
        <v>139</v>
      </c>
      <c r="G65" s="21">
        <f>1826.8/1000</f>
        <v>1.8268</v>
      </c>
    </row>
    <row r="66" spans="1:7" ht="78.75">
      <c r="A66" s="13" t="s">
        <v>94</v>
      </c>
      <c r="B66" s="13" t="s">
        <v>59</v>
      </c>
      <c r="C66" s="13" t="s">
        <v>7</v>
      </c>
      <c r="D66" s="13" t="s">
        <v>10</v>
      </c>
      <c r="E66" s="13" t="s">
        <v>45</v>
      </c>
      <c r="F66" s="19" t="s">
        <v>138</v>
      </c>
      <c r="G66" s="21">
        <f>-385/1000</f>
        <v>-0.38500000000000001</v>
      </c>
    </row>
    <row r="67" spans="1:7" ht="102.75" customHeight="1">
      <c r="A67" s="13" t="s">
        <v>89</v>
      </c>
      <c r="B67" s="13" t="s">
        <v>28</v>
      </c>
      <c r="C67" s="13" t="s">
        <v>29</v>
      </c>
      <c r="D67" s="13" t="s">
        <v>10</v>
      </c>
      <c r="E67" s="13" t="s">
        <v>27</v>
      </c>
      <c r="F67" s="19" t="s">
        <v>111</v>
      </c>
      <c r="G67" s="21">
        <f>25695716.37/1000</f>
        <v>25695.716370000002</v>
      </c>
    </row>
    <row r="68" spans="1:7" ht="78.75">
      <c r="A68" s="13" t="s">
        <v>89</v>
      </c>
      <c r="B68" s="13" t="s">
        <v>30</v>
      </c>
      <c r="C68" s="13" t="s">
        <v>29</v>
      </c>
      <c r="D68" s="13" t="s">
        <v>10</v>
      </c>
      <c r="E68" s="13" t="s">
        <v>27</v>
      </c>
      <c r="F68" s="19" t="s">
        <v>112</v>
      </c>
      <c r="G68" s="21">
        <f>475452.41/1000</f>
        <v>475.45240999999999</v>
      </c>
    </row>
    <row r="69" spans="1:7" ht="94.5">
      <c r="A69" s="13" t="s">
        <v>89</v>
      </c>
      <c r="B69" s="13" t="s">
        <v>31</v>
      </c>
      <c r="C69" s="13" t="s">
        <v>29</v>
      </c>
      <c r="D69" s="13" t="s">
        <v>10</v>
      </c>
      <c r="E69" s="13" t="s">
        <v>27</v>
      </c>
      <c r="F69" s="19" t="s">
        <v>113</v>
      </c>
      <c r="G69" s="21">
        <f>666860.81/1000</f>
        <v>666.86081000000001</v>
      </c>
    </row>
    <row r="70" spans="1:7" ht="110.25">
      <c r="A70" s="13" t="s">
        <v>89</v>
      </c>
      <c r="B70" s="13" t="s">
        <v>32</v>
      </c>
      <c r="C70" s="13" t="s">
        <v>29</v>
      </c>
      <c r="D70" s="13" t="s">
        <v>10</v>
      </c>
      <c r="E70" s="13" t="s">
        <v>27</v>
      </c>
      <c r="F70" s="19" t="s">
        <v>114</v>
      </c>
      <c r="G70" s="21">
        <f>3290.79/1000</f>
        <v>3.2907899999999999</v>
      </c>
    </row>
    <row r="71" spans="1:7" ht="47.25">
      <c r="A71" s="13" t="s">
        <v>89</v>
      </c>
      <c r="B71" s="13" t="s">
        <v>37</v>
      </c>
      <c r="C71" s="13" t="s">
        <v>29</v>
      </c>
      <c r="D71" s="13" t="s">
        <v>10</v>
      </c>
      <c r="E71" s="13" t="s">
        <v>35</v>
      </c>
      <c r="F71" s="19" t="s">
        <v>118</v>
      </c>
      <c r="G71" s="21">
        <f>203973.12/1000</f>
        <v>203.97311999999999</v>
      </c>
    </row>
    <row r="72" spans="1:7" ht="94.5">
      <c r="A72" s="13" t="s">
        <v>89</v>
      </c>
      <c r="B72" s="13" t="s">
        <v>40</v>
      </c>
      <c r="C72" s="13" t="s">
        <v>29</v>
      </c>
      <c r="D72" s="13" t="s">
        <v>10</v>
      </c>
      <c r="E72" s="13" t="s">
        <v>39</v>
      </c>
      <c r="F72" s="19" t="s">
        <v>120</v>
      </c>
      <c r="G72" s="21">
        <f>959734.5/1000</f>
        <v>959.73450000000003</v>
      </c>
    </row>
    <row r="73" spans="1:7" ht="63">
      <c r="A73" s="13" t="s">
        <v>89</v>
      </c>
      <c r="B73" s="13" t="s">
        <v>42</v>
      </c>
      <c r="C73" s="13" t="s">
        <v>29</v>
      </c>
      <c r="D73" s="13" t="s">
        <v>10</v>
      </c>
      <c r="E73" s="13" t="s">
        <v>41</v>
      </c>
      <c r="F73" s="19" t="s">
        <v>121</v>
      </c>
      <c r="G73" s="21">
        <f>73651.32/1000</f>
        <v>73.651320000000013</v>
      </c>
    </row>
    <row r="74" spans="1:7" ht="63">
      <c r="A74" s="13" t="s">
        <v>89</v>
      </c>
      <c r="B74" s="13" t="s">
        <v>43</v>
      </c>
      <c r="C74" s="13" t="s">
        <v>29</v>
      </c>
      <c r="D74" s="13" t="s">
        <v>10</v>
      </c>
      <c r="E74" s="13" t="s">
        <v>41</v>
      </c>
      <c r="F74" s="19" t="s">
        <v>122</v>
      </c>
      <c r="G74" s="21">
        <f>67715.5/1000</f>
        <v>67.715500000000006</v>
      </c>
    </row>
    <row r="75" spans="1:7" ht="110.25">
      <c r="A75" s="13" t="s">
        <v>89</v>
      </c>
      <c r="B75" s="13" t="s">
        <v>44</v>
      </c>
      <c r="C75" s="13" t="s">
        <v>29</v>
      </c>
      <c r="D75" s="13" t="s">
        <v>10</v>
      </c>
      <c r="E75" s="13" t="s">
        <v>41</v>
      </c>
      <c r="F75" s="19" t="s">
        <v>123</v>
      </c>
      <c r="G75" s="21">
        <f>42348.35/1000</f>
        <v>42.348349999999996</v>
      </c>
    </row>
    <row r="76" spans="1:7" ht="78.75">
      <c r="A76" s="13" t="s">
        <v>89</v>
      </c>
      <c r="B76" s="13" t="s">
        <v>57</v>
      </c>
      <c r="C76" s="13" t="s">
        <v>29</v>
      </c>
      <c r="D76" s="13" t="s">
        <v>10</v>
      </c>
      <c r="E76" s="13" t="s">
        <v>45</v>
      </c>
      <c r="F76" s="19" t="s">
        <v>136</v>
      </c>
      <c r="G76" s="21">
        <f>171713.18/1000</f>
        <v>171.71317999999999</v>
      </c>
    </row>
    <row r="77" spans="1:7" ht="94.5">
      <c r="A77" s="13" t="s">
        <v>89</v>
      </c>
      <c r="B77" s="13" t="s">
        <v>58</v>
      </c>
      <c r="C77" s="13" t="s">
        <v>29</v>
      </c>
      <c r="D77" s="13" t="s">
        <v>10</v>
      </c>
      <c r="E77" s="13" t="s">
        <v>45</v>
      </c>
      <c r="F77" s="19" t="s">
        <v>137</v>
      </c>
      <c r="G77" s="21">
        <f>256332.41/1000</f>
        <v>256.33240999999998</v>
      </c>
    </row>
    <row r="78" spans="1:7" ht="102" customHeight="1">
      <c r="A78" s="13" t="s">
        <v>93</v>
      </c>
      <c r="B78" s="13" t="s">
        <v>46</v>
      </c>
      <c r="C78" s="13" t="s">
        <v>7</v>
      </c>
      <c r="D78" s="23" t="s">
        <v>10</v>
      </c>
      <c r="E78" s="13" t="s">
        <v>45</v>
      </c>
      <c r="F78" s="19" t="s">
        <v>124</v>
      </c>
      <c r="G78" s="21">
        <f>21276.71/1000</f>
        <v>21.276709999999998</v>
      </c>
    </row>
    <row r="79" spans="1:7" ht="115.5" customHeight="1">
      <c r="A79" s="13" t="s">
        <v>93</v>
      </c>
      <c r="B79" s="13" t="s">
        <v>47</v>
      </c>
      <c r="C79" s="13" t="s">
        <v>7</v>
      </c>
      <c r="D79" s="23" t="s">
        <v>10</v>
      </c>
      <c r="E79" s="13" t="s">
        <v>45</v>
      </c>
      <c r="F79" s="19" t="s">
        <v>125</v>
      </c>
      <c r="G79" s="21">
        <f>197014.35/1000</f>
        <v>197.01435000000001</v>
      </c>
    </row>
    <row r="80" spans="1:7" ht="94.5">
      <c r="A80" s="13" t="s">
        <v>93</v>
      </c>
      <c r="B80" s="13" t="s">
        <v>48</v>
      </c>
      <c r="C80" s="13" t="s">
        <v>7</v>
      </c>
      <c r="D80" s="23" t="s">
        <v>10</v>
      </c>
      <c r="E80" s="13" t="s">
        <v>45</v>
      </c>
      <c r="F80" s="19" t="s">
        <v>126</v>
      </c>
      <c r="G80" s="21">
        <f>16622.06/1000</f>
        <v>16.622060000000001</v>
      </c>
    </row>
    <row r="81" spans="1:7" ht="110.25">
      <c r="A81" s="13">
        <v>808</v>
      </c>
      <c r="B81" s="13" t="s">
        <v>49</v>
      </c>
      <c r="C81" s="13" t="s">
        <v>7</v>
      </c>
      <c r="D81" s="13" t="s">
        <v>10</v>
      </c>
      <c r="E81" s="13" t="s">
        <v>45</v>
      </c>
      <c r="F81" s="19" t="s">
        <v>127</v>
      </c>
      <c r="G81" s="21">
        <f>2000/1000</f>
        <v>2</v>
      </c>
    </row>
    <row r="82" spans="1:7" ht="94.5">
      <c r="A82" s="13">
        <v>808</v>
      </c>
      <c r="B82" s="13" t="s">
        <v>50</v>
      </c>
      <c r="C82" s="13" t="s">
        <v>7</v>
      </c>
      <c r="D82" s="13" t="s">
        <v>10</v>
      </c>
      <c r="E82" s="13" t="s">
        <v>45</v>
      </c>
      <c r="F82" s="19" t="s">
        <v>128</v>
      </c>
      <c r="G82" s="21">
        <f>2000/1000</f>
        <v>2</v>
      </c>
    </row>
    <row r="83" spans="1:7" ht="94.5">
      <c r="A83" s="13">
        <v>808</v>
      </c>
      <c r="B83" s="13" t="s">
        <v>51</v>
      </c>
      <c r="C83" s="13" t="s">
        <v>7</v>
      </c>
      <c r="D83" s="13" t="s">
        <v>10</v>
      </c>
      <c r="E83" s="13" t="s">
        <v>45</v>
      </c>
      <c r="F83" s="19" t="s">
        <v>129</v>
      </c>
      <c r="G83" s="21">
        <f>3000/1000</f>
        <v>3</v>
      </c>
    </row>
    <row r="84" spans="1:7" ht="110.25">
      <c r="A84" s="13">
        <v>808</v>
      </c>
      <c r="B84" s="13" t="s">
        <v>52</v>
      </c>
      <c r="C84" s="13" t="s">
        <v>7</v>
      </c>
      <c r="D84" s="13" t="s">
        <v>10</v>
      </c>
      <c r="E84" s="13" t="s">
        <v>45</v>
      </c>
      <c r="F84" s="19" t="s">
        <v>130</v>
      </c>
      <c r="G84" s="21">
        <f>1006.7/1000</f>
        <v>1.0067000000000002</v>
      </c>
    </row>
    <row r="85" spans="1:7" ht="126">
      <c r="A85" s="13">
        <v>808</v>
      </c>
      <c r="B85" s="13" t="s">
        <v>53</v>
      </c>
      <c r="C85" s="13" t="s">
        <v>7</v>
      </c>
      <c r="D85" s="13" t="s">
        <v>10</v>
      </c>
      <c r="E85" s="13" t="s">
        <v>45</v>
      </c>
      <c r="F85" s="19" t="s">
        <v>131</v>
      </c>
      <c r="G85" s="21">
        <f>3471.94/1000</f>
        <v>3.47194</v>
      </c>
    </row>
    <row r="86" spans="1:7" ht="63">
      <c r="A86" s="13">
        <v>808</v>
      </c>
      <c r="B86" s="13" t="s">
        <v>54</v>
      </c>
      <c r="C86" s="13" t="s">
        <v>7</v>
      </c>
      <c r="D86" s="13" t="s">
        <v>10</v>
      </c>
      <c r="E86" s="13" t="s">
        <v>45</v>
      </c>
      <c r="F86" s="19" t="s">
        <v>132</v>
      </c>
      <c r="G86" s="21">
        <f>1794.71/1000</f>
        <v>1.79471</v>
      </c>
    </row>
    <row r="87" spans="1:7" ht="94.5">
      <c r="A87" s="13">
        <v>808</v>
      </c>
      <c r="B87" s="13" t="s">
        <v>55</v>
      </c>
      <c r="C87" s="13" t="s">
        <v>7</v>
      </c>
      <c r="D87" s="13" t="s">
        <v>10</v>
      </c>
      <c r="E87" s="13" t="s">
        <v>45</v>
      </c>
      <c r="F87" s="19" t="s">
        <v>133</v>
      </c>
      <c r="G87" s="21">
        <f>25623.27/1000</f>
        <v>25.623270000000002</v>
      </c>
    </row>
    <row r="88" spans="1:7" ht="110.25">
      <c r="A88" s="13" t="s">
        <v>93</v>
      </c>
      <c r="B88" s="13" t="s">
        <v>56</v>
      </c>
      <c r="C88" s="13" t="s">
        <v>7</v>
      </c>
      <c r="D88" s="13" t="s">
        <v>10</v>
      </c>
      <c r="E88" s="13" t="s">
        <v>45</v>
      </c>
      <c r="F88" s="19" t="s">
        <v>135</v>
      </c>
      <c r="G88" s="21">
        <f>55516.69/1000</f>
        <v>55.516690000000004</v>
      </c>
    </row>
  </sheetData>
  <mergeCells count="12">
    <mergeCell ref="L10:L11"/>
    <mergeCell ref="A8:G8"/>
    <mergeCell ref="F10:F11"/>
    <mergeCell ref="G10:G11"/>
    <mergeCell ref="A10:E10"/>
    <mergeCell ref="B11:E11"/>
    <mergeCell ref="F5:G5"/>
    <mergeCell ref="F6:G6"/>
    <mergeCell ref="F1:G1"/>
    <mergeCell ref="F2:G2"/>
    <mergeCell ref="F3:G3"/>
    <mergeCell ref="F4:G4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horizontalDpi="180" verticalDpi="180" r:id="rId1"/>
  <rowBreaks count="1" manualBreakCount="1">
    <brk id="49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C11"/>
  <sheetViews>
    <sheetView topLeftCell="A43" workbookViewId="0">
      <selection activeCell="B18" sqref="B18"/>
    </sheetView>
  </sheetViews>
  <sheetFormatPr defaultRowHeight="15"/>
  <cols>
    <col min="1" max="1" width="22.42578125" customWidth="1"/>
    <col min="2" max="2" width="23.5703125" customWidth="1"/>
    <col min="3" max="3" width="19.28515625" customWidth="1"/>
  </cols>
  <sheetData>
    <row r="1" spans="1:3" ht="15.75">
      <c r="A1" s="2"/>
      <c r="B1" s="1"/>
      <c r="C1" s="5"/>
    </row>
    <row r="2" spans="1:3" ht="15.75">
      <c r="A2" s="2"/>
      <c r="B2" s="1"/>
      <c r="C2" s="5"/>
    </row>
    <row r="3" spans="1:3" ht="15.75">
      <c r="A3" s="2"/>
      <c r="B3" s="1"/>
      <c r="C3" s="5"/>
    </row>
    <row r="4" spans="1:3" ht="15.75">
      <c r="A4" s="2"/>
      <c r="B4" s="1"/>
      <c r="C4" s="5"/>
    </row>
    <row r="5" spans="1:3" ht="15.75">
      <c r="A5" s="2"/>
      <c r="B5" s="1"/>
      <c r="C5" s="5"/>
    </row>
    <row r="6" spans="1:3" ht="15.75">
      <c r="A6" s="2"/>
      <c r="B6" s="1"/>
      <c r="C6" s="5"/>
    </row>
    <row r="7" spans="1:3" ht="15.75">
      <c r="A7" s="2"/>
      <c r="B7" s="1"/>
      <c r="C7" s="5"/>
    </row>
    <row r="8" spans="1:3" ht="15.75">
      <c r="A8" s="2"/>
      <c r="B8" s="1"/>
      <c r="C8" s="5"/>
    </row>
    <row r="9" spans="1:3" ht="15.75">
      <c r="A9" s="2"/>
      <c r="B9" s="1"/>
      <c r="C9" s="5"/>
    </row>
    <row r="10" spans="1:3" ht="15.75">
      <c r="A10" s="2"/>
      <c r="B10" s="1"/>
      <c r="C10" s="5"/>
    </row>
    <row r="11" spans="1:3" ht="15.75">
      <c r="A11" s="3"/>
      <c r="B11" s="4"/>
      <c r="C11" s="4"/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2023-05-17T08:35:35Z</dcterms:modified>
</cp:coreProperties>
</file>